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Commun\Bureau Achats Travaux\1.N. BUNEL\1.MARCHES\EN COURS\2026 - Relance Maintenance contrôle d'accès\DCE\"/>
    </mc:Choice>
  </mc:AlternateContent>
  <xr:revisionPtr revIDLastSave="0" documentId="13_ncr:1_{6C819CBA-8A4E-4299-943B-24FEAF848145}" xr6:coauthVersionLast="47" xr6:coauthVersionMax="47" xr10:uidLastSave="{00000000-0000-0000-0000-000000000000}"/>
  <bookViews>
    <workbookView xWindow="4440" yWindow="1635" windowWidth="29685" windowHeight="16470" xr2:uid="{00000000-000D-0000-FFFF-FFFF00000000}"/>
  </bookViews>
  <sheets>
    <sheet name="Composants centralisés" sheetId="1" r:id="rId1"/>
    <sheet name="Composants autonom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2" i="2" l="1"/>
  <c r="B35" i="1"/>
</calcChain>
</file>

<file path=xl/sharedStrings.xml><?xml version="1.0" encoding="utf-8"?>
<sst xmlns="http://schemas.openxmlformats.org/spreadsheetml/2006/main" count="55" uniqueCount="54">
  <si>
    <t>DML2</t>
  </si>
  <si>
    <t>AML</t>
  </si>
  <si>
    <t>iDML2</t>
  </si>
  <si>
    <t>cDML</t>
  </si>
  <si>
    <t>TOTAL</t>
  </si>
  <si>
    <t>Total</t>
  </si>
  <si>
    <t>LS-110</t>
  </si>
  <si>
    <t>RR9125</t>
  </si>
  <si>
    <t>AMC16II</t>
  </si>
  <si>
    <t>AMC16</t>
  </si>
  <si>
    <t>RRL</t>
  </si>
  <si>
    <t>CRL</t>
  </si>
  <si>
    <t>VWC</t>
  </si>
  <si>
    <t>AMC16EII</t>
  </si>
  <si>
    <t>AMC8</t>
  </si>
  <si>
    <t>AMC32EIOII</t>
  </si>
  <si>
    <t>AMC16EIOII</t>
  </si>
  <si>
    <t>AMC2II</t>
  </si>
  <si>
    <t>WGW</t>
  </si>
  <si>
    <t>9110</t>
  </si>
  <si>
    <t>AMC4</t>
  </si>
  <si>
    <t>AMC16IOII</t>
  </si>
  <si>
    <t>AMC32II</t>
  </si>
  <si>
    <t>AMC8EII</t>
  </si>
  <si>
    <t>IF</t>
  </si>
  <si>
    <t>Antenne Lecteur</t>
  </si>
  <si>
    <t>Gâche électrique</t>
  </si>
  <si>
    <t>Contacte porte</t>
  </si>
  <si>
    <t>Clé d'ouverture de porte</t>
  </si>
  <si>
    <t>Cylinder Legic Advant E300 V4</t>
  </si>
  <si>
    <t>Compact Elolegic Gege U-Line V3</t>
  </si>
  <si>
    <t>C-Lever U-Line V3</t>
  </si>
  <si>
    <t>Elolegic Lock V3</t>
  </si>
  <si>
    <t>C-Lever Legic Advant E300 V4</t>
  </si>
  <si>
    <t>C-Lever Legic Advant compact E300 V4</t>
  </si>
  <si>
    <t>C-Lever Pro Legic Advant E300 V4</t>
  </si>
  <si>
    <t>C-Lever Pro Legic Advant BLE E340 V4</t>
  </si>
  <si>
    <t>Reader Legic Advant E300 V4</t>
  </si>
  <si>
    <t>Reader Elolegic U-Line V3</t>
  </si>
  <si>
    <t>C-Lever Pro Legic Advant Wireless BLE E360 V4</t>
  </si>
  <si>
    <t>C-Lever Legic Advant Wireless E321 V4</t>
  </si>
  <si>
    <t>Doppelknauf U-Line V3</t>
  </si>
  <si>
    <t>C-Lever Pro Legic Advant Wireless E321 V4</t>
  </si>
  <si>
    <t>Cylinder Legic Advant Wireless E320 V4</t>
  </si>
  <si>
    <t>C-Lever Pro Legic Advant BLE E341 V4</t>
  </si>
  <si>
    <t>C-Lever Pro Legic Advant Wireless BLE E361 V4</t>
  </si>
  <si>
    <t xml:space="preserve">Boitier OPL pour commande à distance </t>
  </si>
  <si>
    <r>
      <t xml:space="preserve">Batterie de 2 Couloirs </t>
    </r>
    <r>
      <rPr>
        <b/>
        <sz val="9"/>
        <color theme="1"/>
        <rFont val="Arial"/>
        <family val="2"/>
      </rPr>
      <t xml:space="preserve">ARGUS 40 </t>
    </r>
    <r>
      <rPr>
        <sz val="9"/>
        <color theme="1"/>
        <rFont val="Arial"/>
        <family val="2"/>
      </rPr>
      <t xml:space="preserve">: Largeur de passage 650 mm hauteur des vantaux  1800mm . Lecteur de contrôle d'accès RFID en entrée / sortie </t>
    </r>
  </si>
  <si>
    <r>
      <t xml:space="preserve">Portillon de contrôle d'accès pour passage PMR </t>
    </r>
    <r>
      <rPr>
        <b/>
        <sz val="9"/>
        <color theme="1"/>
        <rFont val="Arial"/>
        <family val="2"/>
      </rPr>
      <t xml:space="preserve">HSD E06 </t>
    </r>
    <r>
      <rPr>
        <sz val="9"/>
        <color theme="1"/>
        <rFont val="Arial"/>
        <family val="2"/>
      </rPr>
      <t xml:space="preserve">hauteur des vantaux 1800 mm </t>
    </r>
  </si>
  <si>
    <t>Campus Pierre et Marie Curie (CPMC)</t>
  </si>
  <si>
    <t>Les composants centralisés</t>
  </si>
  <si>
    <t>Quantitatif estimatif des composants centralisés (online)</t>
  </si>
  <si>
    <t>Les composants autonomes</t>
  </si>
  <si>
    <t>Quantitatif estimatif des composants autonomes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</si>
</sst>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2" borderId="5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/>
    <xf numFmtId="49" fontId="1" fillId="3" borderId="4" xfId="0" applyNumberFormat="1" applyFont="1" applyFill="1" applyBorder="1" applyAlignment="1">
      <alignment horizontal="center" vertical="center"/>
    </xf>
    <xf numFmtId="0" fontId="1" fillId="3" borderId="4" xfId="0" applyNumberFormat="1" applyFont="1" applyFill="1" applyBorder="1" applyAlignment="1"/>
    <xf numFmtId="49" fontId="1" fillId="2" borderId="4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/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/>
    <xf numFmtId="0" fontId="1" fillId="0" borderId="11" xfId="0" applyFont="1" applyBorder="1" applyAlignment="1">
      <alignment wrapText="1"/>
    </xf>
    <xf numFmtId="0" fontId="1" fillId="0" borderId="4" xfId="0" applyFont="1" applyBorder="1" applyAlignment="1">
      <alignment vertical="center"/>
    </xf>
    <xf numFmtId="0" fontId="1" fillId="0" borderId="1" xfId="0" applyFont="1" applyBorder="1"/>
    <xf numFmtId="0" fontId="1" fillId="0" borderId="2" xfId="0" applyFont="1" applyBorder="1"/>
    <xf numFmtId="0" fontId="1" fillId="0" borderId="0" xfId="0" applyFont="1"/>
    <xf numFmtId="0" fontId="1" fillId="2" borderId="5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justify" wrapText="1"/>
    </xf>
    <xf numFmtId="0" fontId="1" fillId="0" borderId="13" xfId="0" applyFont="1" applyBorder="1" applyAlignment="1">
      <alignment horizontal="justify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0</xdr:col>
      <xdr:colOff>723194</xdr:colOff>
      <xdr:row>0</xdr:row>
      <xdr:rowOff>361597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723193" cy="361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625730</xdr:colOff>
      <xdr:row>0</xdr:row>
      <xdr:rowOff>292007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25730" cy="2920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"/>
  <sheetViews>
    <sheetView tabSelected="1" zoomScale="108" workbookViewId="0">
      <selection activeCell="A32" sqref="A32"/>
    </sheetView>
  </sheetViews>
  <sheetFormatPr baseColWidth="10" defaultRowHeight="15" x14ac:dyDescent="0.25"/>
  <cols>
    <col min="1" max="1" width="34.85546875" customWidth="1"/>
    <col min="2" max="2" width="16.5703125" customWidth="1"/>
  </cols>
  <sheetData>
    <row r="1" spans="1:2" ht="30" customHeight="1" thickBot="1" x14ac:dyDescent="0.3"/>
    <row r="2" spans="1:2" ht="33" customHeight="1" thickBot="1" x14ac:dyDescent="0.3">
      <c r="A2" s="23" t="s">
        <v>50</v>
      </c>
      <c r="B2" s="24"/>
    </row>
    <row r="3" spans="1:2" x14ac:dyDescent="0.25">
      <c r="A3" s="21" t="s">
        <v>51</v>
      </c>
      <c r="B3" s="25" t="s">
        <v>49</v>
      </c>
    </row>
    <row r="4" spans="1:2" ht="15.75" thickBot="1" x14ac:dyDescent="0.3">
      <c r="A4" s="22"/>
      <c r="B4" s="26"/>
    </row>
    <row r="5" spans="1:2" ht="17.25" customHeight="1" x14ac:dyDescent="0.25">
      <c r="A5" s="1" t="s">
        <v>0</v>
      </c>
      <c r="B5" s="2">
        <v>945</v>
      </c>
    </row>
    <row r="6" spans="1:2" ht="17.25" customHeight="1" x14ac:dyDescent="0.25">
      <c r="A6" s="3" t="s">
        <v>6</v>
      </c>
      <c r="B6" s="4">
        <v>318</v>
      </c>
    </row>
    <row r="7" spans="1:2" x14ac:dyDescent="0.25">
      <c r="A7" s="5" t="s">
        <v>7</v>
      </c>
      <c r="B7" s="6">
        <v>237</v>
      </c>
    </row>
    <row r="8" spans="1:2" x14ac:dyDescent="0.25">
      <c r="A8" s="3" t="s">
        <v>8</v>
      </c>
      <c r="B8" s="4">
        <v>111</v>
      </c>
    </row>
    <row r="9" spans="1:2" x14ac:dyDescent="0.25">
      <c r="A9" s="5" t="s">
        <v>1</v>
      </c>
      <c r="B9" s="6">
        <v>84</v>
      </c>
    </row>
    <row r="10" spans="1:2" x14ac:dyDescent="0.25">
      <c r="A10" s="3" t="s">
        <v>9</v>
      </c>
      <c r="B10" s="4">
        <v>22</v>
      </c>
    </row>
    <row r="11" spans="1:2" x14ac:dyDescent="0.25">
      <c r="A11" s="5" t="s">
        <v>10</v>
      </c>
      <c r="B11" s="6">
        <v>22</v>
      </c>
    </row>
    <row r="12" spans="1:2" x14ac:dyDescent="0.25">
      <c r="A12" s="3" t="s">
        <v>11</v>
      </c>
      <c r="B12" s="4">
        <v>21</v>
      </c>
    </row>
    <row r="13" spans="1:2" x14ac:dyDescent="0.25">
      <c r="A13" s="5" t="s">
        <v>2</v>
      </c>
      <c r="B13" s="6">
        <v>15</v>
      </c>
    </row>
    <row r="14" spans="1:2" x14ac:dyDescent="0.25">
      <c r="A14" s="3" t="s">
        <v>12</v>
      </c>
      <c r="B14" s="4">
        <v>9</v>
      </c>
    </row>
    <row r="15" spans="1:2" x14ac:dyDescent="0.25">
      <c r="A15" s="5" t="s">
        <v>13</v>
      </c>
      <c r="B15" s="6">
        <v>8</v>
      </c>
    </row>
    <row r="16" spans="1:2" x14ac:dyDescent="0.25">
      <c r="A16" s="3" t="s">
        <v>14</v>
      </c>
      <c r="B16" s="4">
        <v>7</v>
      </c>
    </row>
    <row r="17" spans="1:2" x14ac:dyDescent="0.25">
      <c r="A17" s="5" t="s">
        <v>15</v>
      </c>
      <c r="B17" s="6">
        <v>4</v>
      </c>
    </row>
    <row r="18" spans="1:2" x14ac:dyDescent="0.25">
      <c r="A18" s="3" t="s">
        <v>16</v>
      </c>
      <c r="B18" s="4">
        <v>3</v>
      </c>
    </row>
    <row r="19" spans="1:2" x14ac:dyDescent="0.25">
      <c r="A19" s="5" t="s">
        <v>17</v>
      </c>
      <c r="B19" s="6">
        <v>3</v>
      </c>
    </row>
    <row r="20" spans="1:2" x14ac:dyDescent="0.25">
      <c r="A20" s="3" t="s">
        <v>18</v>
      </c>
      <c r="B20" s="4">
        <v>3</v>
      </c>
    </row>
    <row r="21" spans="1:2" x14ac:dyDescent="0.25">
      <c r="A21" s="5" t="s">
        <v>19</v>
      </c>
      <c r="B21" s="6">
        <v>2</v>
      </c>
    </row>
    <row r="22" spans="1:2" x14ac:dyDescent="0.25">
      <c r="A22" s="3" t="s">
        <v>20</v>
      </c>
      <c r="B22" s="4">
        <v>2</v>
      </c>
    </row>
    <row r="23" spans="1:2" x14ac:dyDescent="0.25">
      <c r="A23" s="5" t="s">
        <v>3</v>
      </c>
      <c r="B23" s="6">
        <v>2</v>
      </c>
    </row>
    <row r="24" spans="1:2" x14ac:dyDescent="0.25">
      <c r="A24" s="3" t="s">
        <v>21</v>
      </c>
      <c r="B24" s="4">
        <v>1</v>
      </c>
    </row>
    <row r="25" spans="1:2" x14ac:dyDescent="0.25">
      <c r="A25" s="5" t="s">
        <v>22</v>
      </c>
      <c r="B25" s="6">
        <v>1</v>
      </c>
    </row>
    <row r="26" spans="1:2" x14ac:dyDescent="0.25">
      <c r="A26" s="3" t="s">
        <v>23</v>
      </c>
      <c r="B26" s="4">
        <v>1</v>
      </c>
    </row>
    <row r="27" spans="1:2" x14ac:dyDescent="0.25">
      <c r="A27" s="5" t="s">
        <v>24</v>
      </c>
      <c r="B27" s="6">
        <v>1</v>
      </c>
    </row>
    <row r="28" spans="1:2" x14ac:dyDescent="0.25">
      <c r="A28" s="3" t="s">
        <v>25</v>
      </c>
      <c r="B28" s="4">
        <v>1546</v>
      </c>
    </row>
    <row r="29" spans="1:2" x14ac:dyDescent="0.25">
      <c r="A29" s="5" t="s">
        <v>26</v>
      </c>
      <c r="B29" s="6">
        <v>1476</v>
      </c>
    </row>
    <row r="30" spans="1:2" x14ac:dyDescent="0.25">
      <c r="A30" s="3" t="s">
        <v>27</v>
      </c>
      <c r="B30" s="4">
        <v>1016</v>
      </c>
    </row>
    <row r="31" spans="1:2" x14ac:dyDescent="0.25">
      <c r="A31" s="7" t="s">
        <v>28</v>
      </c>
      <c r="B31" s="8">
        <v>369</v>
      </c>
    </row>
    <row r="32" spans="1:2" ht="63" customHeight="1" x14ac:dyDescent="0.25">
      <c r="A32" s="20" t="s">
        <v>47</v>
      </c>
      <c r="B32" s="6">
        <v>2</v>
      </c>
    </row>
    <row r="33" spans="1:2" ht="37.5" thickBot="1" x14ac:dyDescent="0.3">
      <c r="A33" s="19" t="s">
        <v>48</v>
      </c>
      <c r="B33" s="6">
        <v>4</v>
      </c>
    </row>
    <row r="34" spans="1:2" ht="15.75" thickBot="1" x14ac:dyDescent="0.3">
      <c r="A34" s="9" t="s">
        <v>46</v>
      </c>
      <c r="B34" s="10">
        <v>6</v>
      </c>
    </row>
    <row r="35" spans="1:2" ht="15.75" thickBot="1" x14ac:dyDescent="0.3">
      <c r="A35" s="11" t="s">
        <v>5</v>
      </c>
      <c r="B35" s="12">
        <f>SUM(B5:B31)</f>
        <v>6229</v>
      </c>
    </row>
  </sheetData>
  <mergeCells count="3">
    <mergeCell ref="A3:A4"/>
    <mergeCell ref="A2:B2"/>
    <mergeCell ref="B3:B4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2"/>
  <sheetViews>
    <sheetView zoomScale="137" workbookViewId="0">
      <selection activeCell="A3" sqref="A3:A4"/>
    </sheetView>
  </sheetViews>
  <sheetFormatPr baseColWidth="10" defaultRowHeight="12" x14ac:dyDescent="0.2"/>
  <cols>
    <col min="1" max="1" width="42.140625" style="13" customWidth="1"/>
    <col min="2" max="2" width="13.7109375" style="13" customWidth="1"/>
    <col min="3" max="16384" width="11.42578125" style="13"/>
  </cols>
  <sheetData>
    <row r="1" spans="1:2" ht="39" customHeight="1" thickBot="1" x14ac:dyDescent="0.25"/>
    <row r="2" spans="1:2" ht="29.25" customHeight="1" thickBot="1" x14ac:dyDescent="0.25">
      <c r="A2" s="29" t="s">
        <v>52</v>
      </c>
      <c r="B2" s="30"/>
    </row>
    <row r="3" spans="1:2" x14ac:dyDescent="0.2">
      <c r="A3" s="27" t="s">
        <v>53</v>
      </c>
      <c r="B3" s="25" t="s">
        <v>49</v>
      </c>
    </row>
    <row r="4" spans="1:2" ht="19.5" customHeight="1" thickBot="1" x14ac:dyDescent="0.25">
      <c r="A4" s="28"/>
      <c r="B4" s="26"/>
    </row>
    <row r="5" spans="1:2" ht="16.5" customHeight="1" x14ac:dyDescent="0.2">
      <c r="A5" s="14" t="s">
        <v>29</v>
      </c>
      <c r="B5" s="14">
        <v>3525</v>
      </c>
    </row>
    <row r="6" spans="1:2" ht="16.5" customHeight="1" x14ac:dyDescent="0.2">
      <c r="A6" s="15" t="s">
        <v>30</v>
      </c>
      <c r="B6" s="15">
        <v>2653</v>
      </c>
    </row>
    <row r="7" spans="1:2" ht="16.5" customHeight="1" x14ac:dyDescent="0.2">
      <c r="A7" s="16" t="s">
        <v>31</v>
      </c>
      <c r="B7" s="16">
        <v>604</v>
      </c>
    </row>
    <row r="8" spans="1:2" ht="16.5" customHeight="1" x14ac:dyDescent="0.2">
      <c r="A8" s="15" t="s">
        <v>32</v>
      </c>
      <c r="B8" s="15">
        <v>179</v>
      </c>
    </row>
    <row r="9" spans="1:2" ht="16.5" customHeight="1" x14ac:dyDescent="0.2">
      <c r="A9" s="16" t="s">
        <v>33</v>
      </c>
      <c r="B9" s="16">
        <v>156</v>
      </c>
    </row>
    <row r="10" spans="1:2" ht="16.5" customHeight="1" x14ac:dyDescent="0.2">
      <c r="A10" s="15" t="s">
        <v>34</v>
      </c>
      <c r="B10" s="15">
        <v>130</v>
      </c>
    </row>
    <row r="11" spans="1:2" ht="16.5" customHeight="1" x14ac:dyDescent="0.2">
      <c r="A11" s="16" t="s">
        <v>35</v>
      </c>
      <c r="B11" s="16">
        <v>37</v>
      </c>
    </row>
    <row r="12" spans="1:2" ht="16.5" customHeight="1" x14ac:dyDescent="0.2">
      <c r="A12" s="15" t="s">
        <v>36</v>
      </c>
      <c r="B12" s="15">
        <v>20</v>
      </c>
    </row>
    <row r="13" spans="1:2" ht="16.5" customHeight="1" x14ac:dyDescent="0.2">
      <c r="A13" s="16" t="s">
        <v>37</v>
      </c>
      <c r="B13" s="16">
        <v>19</v>
      </c>
    </row>
    <row r="14" spans="1:2" ht="16.5" customHeight="1" x14ac:dyDescent="0.2">
      <c r="A14" s="15" t="s">
        <v>38</v>
      </c>
      <c r="B14" s="15">
        <v>15</v>
      </c>
    </row>
    <row r="15" spans="1:2" ht="16.5" customHeight="1" x14ac:dyDescent="0.2">
      <c r="A15" s="16" t="s">
        <v>39</v>
      </c>
      <c r="B15" s="16">
        <v>14</v>
      </c>
    </row>
    <row r="16" spans="1:2" ht="16.5" customHeight="1" x14ac:dyDescent="0.2">
      <c r="A16" s="15" t="s">
        <v>40</v>
      </c>
      <c r="B16" s="15">
        <v>10</v>
      </c>
    </row>
    <row r="17" spans="1:2" ht="16.5" customHeight="1" x14ac:dyDescent="0.2">
      <c r="A17" s="16" t="s">
        <v>41</v>
      </c>
      <c r="B17" s="16">
        <v>9</v>
      </c>
    </row>
    <row r="18" spans="1:2" ht="16.5" customHeight="1" x14ac:dyDescent="0.2">
      <c r="A18" s="15" t="s">
        <v>42</v>
      </c>
      <c r="B18" s="15">
        <v>9</v>
      </c>
    </row>
    <row r="19" spans="1:2" ht="16.5" customHeight="1" x14ac:dyDescent="0.2">
      <c r="A19" s="16" t="s">
        <v>43</v>
      </c>
      <c r="B19" s="16">
        <v>6</v>
      </c>
    </row>
    <row r="20" spans="1:2" ht="16.5" customHeight="1" x14ac:dyDescent="0.2">
      <c r="A20" s="15" t="s">
        <v>44</v>
      </c>
      <c r="B20" s="15">
        <v>5</v>
      </c>
    </row>
    <row r="21" spans="1:2" ht="16.5" customHeight="1" thickBot="1" x14ac:dyDescent="0.25">
      <c r="A21" s="17" t="s">
        <v>45</v>
      </c>
      <c r="B21" s="17">
        <v>2</v>
      </c>
    </row>
    <row r="22" spans="1:2" ht="12.75" thickBot="1" x14ac:dyDescent="0.25">
      <c r="A22" s="18" t="s">
        <v>4</v>
      </c>
      <c r="B22" s="12">
        <f>SUM(B5:B21)</f>
        <v>7393</v>
      </c>
    </row>
  </sheetData>
  <mergeCells count="3">
    <mergeCell ref="A3:A4"/>
    <mergeCell ref="A2:B2"/>
    <mergeCell ref="B3:B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Composants centralisés</vt:lpstr>
      <vt:lpstr>Composants autonomes</vt:lpstr>
    </vt:vector>
  </TitlesOfParts>
  <Company>Université P &amp; M Curie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PUIGPINOS Chloe</dc:creator>
  <cp:lastModifiedBy>BUNEL Nathalie</cp:lastModifiedBy>
  <dcterms:created xsi:type="dcterms:W3CDTF">2025-04-08T07:42:07Z</dcterms:created>
  <dcterms:modified xsi:type="dcterms:W3CDTF">2026-03-20T12:18:43Z</dcterms:modified>
</cp:coreProperties>
</file>